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<sst xmlns="http://schemas.openxmlformats.org/spreadsheetml/2006/main" count="398" uniqueCount="211">
  <si>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</si>
  <si>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</si>
  <si>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</si>
  <si>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</si>
  <si>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</si>
  <si>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</si>
  <si>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</si>
  <si>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</si>
  <si>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</si>
  <si>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</si>
  <si>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</si>
  <si>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</si>
  <si>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</si>
  <si>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</si>
  <si>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</si>
  <si>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</si>
  <si>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</si>
  <si>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</si>
  <si>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</si>
  <si>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</si>
  <si>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</si>
  <si>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</si>
  <si>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</si>
  <si>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</si>
  <si>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</si>
  <si>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</si>
  <si>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</si>
  <si>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</si>
  <si>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</si>
  <si>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</si>
  <si>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</si>
  <si>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</si>
  <si>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</si>
  <si>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</si>
  <si>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</si>
  <si>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</si>
  <si>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</si>
  <si>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</si>
  <si>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</si>
  <si>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</si>
  <si>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</si>
  <si>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</si>
  <si>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</si>
  <si>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</si>
  <si>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</si>
  <si>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</si>
  <si>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</si>
  <si>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</si>
  <si>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</si>
  <si>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</si>
  <si>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</si>
  <si>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</si>
  <si>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</si>
  <si>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</si>
  <si>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</si>
  <si>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</si>
  <si>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</si>
  <si>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</si>
  <si>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</si>
  <si>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</si>
  <si>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</si>
  <si>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</si>
  <si>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</si>
  <si>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</si>
  <si>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</si>
  <si>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</si>
  <si>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</si>
  <si>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</si>
  <si>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</si>
  <si>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</si>
  <si>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20m</t>
  </si>
  <si>
    <t>SY8W1</t>
  </si>
  <si>
    <t>SY8W2</t>
  </si>
  <si>
    <t>SY8W3</t>
  </si>
  <si>
    <t>SY8W4</t>
  </si>
  <si>
    <t>SY8W5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</si>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</sst>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;[Red]\-0.00\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8" fontId="11" fillId="2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B10" sqref="B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20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13.197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5.61071998284954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6.9579614864325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64.1</v>
      </c>
      <c r="BC8" s="159">
        <f t="shared" si="14"/>
        <v>69.4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13.197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13.197</v>
      </c>
      <c r="BS8" s="52">
        <f t="shared" si="19"/>
        <v>0</v>
      </c>
      <c r="BT8" s="52">
        <f>IF(OR(LOOKUP(V8,Sheet2!A$3:A$25,Sheet2!B$3:B$25)=1,G8=0),0,AW8-AO8*0.2*G8)</f>
        <v>1.37071998284954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71</v>
      </c>
      <c r="B14" s="32">
        <v>8.124</v>
      </c>
      <c r="D14" s="110">
        <f t="shared" si="27"/>
        <v>7.644</v>
      </c>
      <c r="E14" s="32">
        <v>8.124</v>
      </c>
      <c r="F14" s="110">
        <v>6.669</v>
      </c>
      <c r="G14" s="32">
        <v>24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7.644</v>
      </c>
      <c r="X14" s="138">
        <f t="shared" si="3"/>
        <v>8.124</v>
      </c>
      <c r="Y14" s="138">
        <f t="shared" si="3"/>
        <v>6.669</v>
      </c>
      <c r="Z14" s="138">
        <f>Y14+LOOKUP(V14,Sheet2!A$3:A$24,Sheet2!J$3:J$24)</f>
        <v>7.009</v>
      </c>
      <c r="AA14" s="138">
        <f t="shared" si="7"/>
        <v>7.646</v>
      </c>
      <c r="AB14" s="138">
        <f t="shared" si="4"/>
        <v>8.126</v>
      </c>
      <c r="AC14" s="138">
        <f t="shared" si="4"/>
        <v>6.431</v>
      </c>
      <c r="AD14" s="138">
        <f>AC14+LOOKUP(V14,Sheet2!A$3:A$24,Sheet2!J$3:J$24)</f>
        <v>6.771</v>
      </c>
      <c r="AE14" s="138">
        <f t="shared" si="8"/>
        <v>1.115</v>
      </c>
      <c r="AF14" s="138">
        <f t="shared" si="9"/>
        <v>1.355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1.635</v>
      </c>
      <c r="AM14" s="138">
        <f t="shared" si="11"/>
        <v>1.875</v>
      </c>
      <c r="AN14" s="138">
        <f t="shared" si="12"/>
        <v>1.755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52.2288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10.416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2.3256</v>
      </c>
      <c r="AV14" s="154">
        <f>IF(AND(AE14&gt;3.5,AF14&gt;3.5),LOOKUP(Sheet1!V14,Sheet2!A$3:A$24,Sheet2!W$3:W$24),LOOKUP(V14,Sheet2!A$3:A$24,Sheet2!V$3:V$24))*G14</f>
        <v>2.92905520445868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26.2474689204711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7.58879999999999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131.28</v>
      </c>
      <c r="BC14" s="159">
        <f t="shared" si="14"/>
        <v>119.52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52.2288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52.2288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2.975</v>
      </c>
      <c r="BV14" s="52">
        <f t="shared" si="21"/>
        <v>5.33</v>
      </c>
      <c r="BW14" s="32">
        <f t="shared" si="22"/>
        <v>24</v>
      </c>
    </row>
    <row r="15" spans="1:75">
      <c r="A15" s="110" t="s">
        <v>72</v>
      </c>
      <c r="B15" s="32">
        <v>8.126</v>
      </c>
      <c r="D15" s="110">
        <f t="shared" si="27"/>
        <v>7.646</v>
      </c>
      <c r="E15" s="32">
        <v>8.126</v>
      </c>
      <c r="F15" s="110">
        <v>6.431</v>
      </c>
      <c r="G15" s="32">
        <v>14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7.646</v>
      </c>
      <c r="X15" s="138">
        <f t="shared" si="3"/>
        <v>8.126</v>
      </c>
      <c r="Y15" s="138">
        <f t="shared" si="3"/>
        <v>6.431</v>
      </c>
      <c r="Z15" s="138">
        <f>Y15+LOOKUP(V15,Sheet2!A$3:A$24,Sheet2!J$3:J$24)</f>
        <v>6.771</v>
      </c>
      <c r="AA15" s="138">
        <f t="shared" si="7"/>
        <v>7.847</v>
      </c>
      <c r="AB15" s="138">
        <f t="shared" si="4"/>
        <v>8.327</v>
      </c>
      <c r="AC15" s="138">
        <f t="shared" si="4"/>
        <v>6.292</v>
      </c>
      <c r="AD15" s="138">
        <f>AC15+LOOKUP(V15,Sheet2!A$3:A$24,Sheet2!J$3:J$24)</f>
        <v>6.632</v>
      </c>
      <c r="AE15" s="138">
        <f t="shared" si="8"/>
        <v>1.355</v>
      </c>
      <c r="AF15" s="138">
        <f t="shared" si="9"/>
        <v>1.695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1.875</v>
      </c>
      <c r="AM15" s="138">
        <f t="shared" si="11"/>
        <v>2.215</v>
      </c>
      <c r="AN15" s="138">
        <f t="shared" si="12"/>
        <v>2.045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35.5012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6.076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1.3566</v>
      </c>
      <c r="AV15" s="154">
        <f>IF(AND(AE15&gt;3.5,AF15&gt;3.5),LOOKUP(Sheet1!V15,Sheet2!A$3:A$24,Sheet2!W$3:W$24),LOOKUP(V15,Sheet2!A$3:A$24,Sheet2!V$3:V$24))*G15</f>
        <v>1.70861553593423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15.3110235369415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9.46119999999999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84.7</v>
      </c>
      <c r="BC15" s="159">
        <f t="shared" si="14"/>
        <v>75.1333333333333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35.5012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35.5012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3.315</v>
      </c>
      <c r="BV15" s="52">
        <f t="shared" si="21"/>
        <v>6.01</v>
      </c>
      <c r="BW15" s="32">
        <f t="shared" si="22"/>
        <v>14</v>
      </c>
    </row>
    <row r="16" spans="1:75">
      <c r="A16" s="110" t="s">
        <v>73</v>
      </c>
      <c r="B16" s="32">
        <v>8.327</v>
      </c>
      <c r="D16" s="110">
        <f t="shared" si="27"/>
        <v>7.847</v>
      </c>
      <c r="E16" s="32">
        <v>8.327</v>
      </c>
      <c r="F16" s="110">
        <v>6.292</v>
      </c>
      <c r="G16" s="32">
        <v>15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7.847</v>
      </c>
      <c r="X16" s="138">
        <f t="shared" si="3"/>
        <v>8.327</v>
      </c>
      <c r="Y16" s="138">
        <f t="shared" si="3"/>
        <v>6.292</v>
      </c>
      <c r="Z16" s="138">
        <f>Y16+LOOKUP(V16,Sheet2!A$3:A$24,Sheet2!J$3:J$24)</f>
        <v>6.632</v>
      </c>
      <c r="AA16" s="138">
        <f t="shared" si="7"/>
        <v>7.8</v>
      </c>
      <c r="AB16" s="138">
        <f t="shared" si="4"/>
        <v>8.28</v>
      </c>
      <c r="AC16" s="138">
        <f t="shared" si="4"/>
        <v>6.146</v>
      </c>
      <c r="AD16" s="138">
        <f>AC16+LOOKUP(V16,Sheet2!A$3:A$24,Sheet2!J$3:J$24)</f>
        <v>6.486</v>
      </c>
      <c r="AE16" s="138">
        <f t="shared" si="8"/>
        <v>1.695</v>
      </c>
      <c r="AF16" s="138">
        <f t="shared" si="9"/>
        <v>1.794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2.215</v>
      </c>
      <c r="AM16" s="138">
        <f t="shared" si="11"/>
        <v>2.314</v>
      </c>
      <c r="AN16" s="138">
        <f t="shared" si="12"/>
        <v>2.2645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42.1197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6.51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1.4535</v>
      </c>
      <c r="AV16" s="154">
        <f>IF(AND(AE16&gt;3.5,AF16&gt;3.5),LOOKUP(Sheet1!V16,Sheet2!A$3:A$24,Sheet2!W$3:W$24),LOOKUP(V16,Sheet2!A$3:A$24,Sheet2!V$3:V$24))*G16</f>
        <v>1.83065950278667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16.4046680752944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14.2197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97.335</v>
      </c>
      <c r="BC16" s="159">
        <f t="shared" si="14"/>
        <v>84.89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42.1197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42.1197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3.414</v>
      </c>
      <c r="BV16" s="52">
        <f t="shared" si="21"/>
        <v>6.208</v>
      </c>
      <c r="BW16" s="32">
        <f t="shared" si="22"/>
        <v>15</v>
      </c>
    </row>
    <row r="17" spans="1:75">
      <c r="A17" s="110" t="s">
        <v>74</v>
      </c>
      <c r="B17" s="32">
        <v>8.28</v>
      </c>
      <c r="D17" s="110">
        <f t="shared" si="27"/>
        <v>7.8</v>
      </c>
      <c r="E17" s="32">
        <v>8.28</v>
      </c>
      <c r="F17" s="110">
        <v>6.146</v>
      </c>
      <c r="G17" s="32">
        <v>15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B</v>
      </c>
      <c r="T17" s="113">
        <f t="shared" si="23"/>
        <v>0</v>
      </c>
      <c r="V17" s="137">
        <f t="shared" si="2"/>
        <v>0.3</v>
      </c>
      <c r="W17" s="138">
        <f t="shared" si="6"/>
        <v>7.8</v>
      </c>
      <c r="X17" s="138">
        <f t="shared" si="3"/>
        <v>8.28</v>
      </c>
      <c r="Y17" s="138">
        <f t="shared" si="3"/>
        <v>6.146</v>
      </c>
      <c r="Z17" s="138">
        <f>Y17+LOOKUP(V17,Sheet2!A$3:A$24,Sheet2!J$3:J$24)</f>
        <v>6.486</v>
      </c>
      <c r="AA17" s="138">
        <f t="shared" si="7"/>
        <v>8.302</v>
      </c>
      <c r="AB17" s="138">
        <f t="shared" si="4"/>
        <v>8.782</v>
      </c>
      <c r="AC17" s="138">
        <f t="shared" si="4"/>
        <v>6</v>
      </c>
      <c r="AD17" s="138">
        <f>AC17+LOOKUP(V17,Sheet2!A$3:A$24,Sheet2!J$3:J$24)</f>
        <v>6.34</v>
      </c>
      <c r="AE17" s="138">
        <f t="shared" si="8"/>
        <v>1.794</v>
      </c>
      <c r="AF17" s="138">
        <f t="shared" si="9"/>
        <v>2.442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2.314</v>
      </c>
      <c r="AM17" s="138">
        <f t="shared" si="11"/>
        <v>2.962</v>
      </c>
      <c r="AN17" s="138">
        <f t="shared" si="12"/>
        <v>2.638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1.58</v>
      </c>
      <c r="AP17" s="115"/>
      <c r="AQ17" s="152">
        <f t="shared" si="13"/>
        <v>62.5206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8.295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1.4535</v>
      </c>
      <c r="AV17" s="154">
        <f>IF(AND(AE17&gt;3.5,AF17&gt;3.5),LOOKUP(Sheet1!V17,Sheet2!A$3:A$24,Sheet2!W$3:W$24),LOOKUP(V17,Sheet2!A$3:A$24,Sheet2!V$3:V$24))*G17</f>
        <v>1.83065950278667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22.2696680752944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26.9706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30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60</v>
      </c>
      <c r="BI17" s="122">
        <f>(AO17-Sheet3!$Q$4*IF($L17=1,2,IF($L17=2,1,0)))*LOOKUP(S17,Sheet3!F$2:F$9,Sheet3!M$2:M$9)*ROUNDUP(G17/Sheet3!$Q$7,0)</f>
        <v>3.44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62.5206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62.5206</v>
      </c>
      <c r="BT17" s="52">
        <f>IF(OR(LOOKUP(V17,Sheet2!A$3:A$25,Sheet2!B$3:B$25)=1,G17=0),0,AW17-AO17*0.2*G17)</f>
        <v>0</v>
      </c>
      <c r="BU17" s="52">
        <f t="shared" si="20"/>
        <v>4.232</v>
      </c>
      <c r="BV17" s="52">
        <f t="shared" si="21"/>
        <v>7.674</v>
      </c>
      <c r="BW17" s="32">
        <f t="shared" si="22"/>
        <v>15</v>
      </c>
    </row>
    <row r="18" spans="1:75">
      <c r="A18" s="110" t="s">
        <v>75</v>
      </c>
      <c r="B18" s="32">
        <v>8.782</v>
      </c>
      <c r="D18" s="110">
        <f t="shared" si="27"/>
        <v>8.302</v>
      </c>
      <c r="E18" s="32">
        <v>8.782</v>
      </c>
      <c r="F18" s="110">
        <v>6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3 A14:H19 K14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4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31.297</v>
      </c>
      <c r="E4" s="39"/>
      <c r="F4" s="39"/>
      <c r="P4" s="34"/>
      <c r="Q4" s="33" t="s">
        <v>43</v>
      </c>
      <c r="R4" s="37" t="s">
        <v>160</v>
      </c>
      <c r="S4" s="56">
        <f>D4</f>
        <v>31.297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215.845665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215.845665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145.431090094434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145.431090094434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1.37071998284954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87.190790094434</v>
      </c>
      <c r="E8" s="42"/>
      <c r="F8" s="42"/>
      <c r="G8" s="2">
        <f>D8+D10</f>
        <v>145.431090094434</v>
      </c>
      <c r="H8" s="29"/>
      <c r="J8" s="29"/>
      <c r="P8" s="45"/>
      <c r="Q8" s="33" t="s">
        <v>166</v>
      </c>
      <c r="R8" s="37" t="s">
        <v>160</v>
      </c>
      <c r="S8" s="56">
        <f>D11</f>
        <v>0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1.37071998284954</v>
      </c>
      <c r="E9" s="42"/>
      <c r="F9" s="42"/>
      <c r="G9" s="2">
        <f>D9</f>
        <v>1.37071998284954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377.415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58.2403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10.9568206666667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27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377.415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348.943333333333</v>
      </c>
      <c r="E13" s="37" t="s">
        <v>170</v>
      </c>
      <c r="F13" s="46">
        <f>D13*Sheet3!$Q$13</f>
        <v>10.9568206666667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30</v>
      </c>
      <c r="E14" s="37" t="s">
        <v>170</v>
      </c>
      <c r="F14" s="38">
        <f>D14*Sheet3!$Q$1*6</f>
        <v>27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4.4767184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150.199035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60</v>
      </c>
      <c r="E18" s="37" t="s">
        <v>170</v>
      </c>
      <c r="F18" s="38">
        <f>D18*Sheet3!Q5+D19*Sheet3!Q11</f>
        <v>4.4767184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65.64663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3.44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150.199035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65.64663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